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eugenia.guerreroc\Downloads\INDICADORES DE ENERO_FEBRERO SPOC 2025\Indicadores de procesos Sustantivos y de Apoyo\"/>
    </mc:Choice>
  </mc:AlternateContent>
  <xr:revisionPtr revIDLastSave="0" documentId="13_ncr:1_{D71619A2-7E49-480E-A655-37AFB0A194F4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0" l="1"/>
  <c r="J11" i="10" l="1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<sst xmlns="http://schemas.openxmlformats.org/spreadsheetml/2006/main" count="127" uniqueCount="85">
  <si>
    <t>INSTITUTO NACIONAL ELECTORAL
SISTEMA DE GESTIÓN DE LA CALIDAD
DIRECCIÓN DE OPERACIÓN Y SEGUIMIENTO</t>
  </si>
  <si>
    <t>Versión: 0
Fecha de emisión: 
Octubre 2024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</si>
  <si>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</si>
  <si>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</si>
  <si>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</si>
  <si>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</si>
  <si>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</si>
  <si>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</si>
  <si>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</si>
  <si>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</si>
  <si>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</si>
  <si>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</si>
  <si>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</si>
  <si>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</si>
  <si>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</si>
  <si>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</si>
  <si>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</si>
  <si>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</si>
  <si>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</si>
  <si>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</si>
  <si>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</si>
  <si>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</si>
  <si>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</si>
  <si>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</si>
  <si>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</si>
  <si>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</si>
  <si>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</si>
  <si>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</si>
  <si>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</si>
  <si>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</si>
  <si>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</si>
  <si>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</si>
  <si>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</si>
  <si>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</si>
  <si>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</si>
  <si>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</si>
  <si>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</si>
  <si>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</si>
  <si>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</si>
  <si>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</si>
  <si>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</si>
  <si>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</si>
  <si>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</si>
  <si>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</si>
  <si>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</si>
  <si>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</si>
  <si>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</si>
  <si>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</si>
  <si>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</si>
  <si>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</si>
  <si>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</si>
  <si>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</si>
  <si>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</si>
  <si>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</si>
  <si>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</si>
  <si>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</si>
  <si>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</si>
  <si>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</si>
  <si>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</si>
  <si>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</si>
  <si>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</si>
  <si>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</si>
  <si>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</si>
  <si>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</si>
  <si>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</si>
  <si>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</si>
  <si>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</si>
  <si>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</si>
  <si>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</si>
  <si>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</si>
  <si>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</si>
  <si>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</si>
  <si>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</si>
  <si>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</si>
  <si>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</si>
  <si>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</si>
  <si>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Ene</t>
  </si>
  <si>
    <t>Feb</t>
  </si>
  <si>
    <t>Mar</t>
  </si>
  <si>
    <t>TABLERO DE PROCESOS DE APOYO (Fecha de corte 28 de Febrero)</t>
  </si>
  <si>
    <t>TABLERO DE PROCESOS SUSTANTIVOS (Fecha de corte al 28 de Febrero)</t>
  </si>
  <si>
    <t>TABLERO DE CONTROL DE LOS OBJETIVOS DE LA CALIDAD (Fecha de corte al 28 de Febrero)</t>
  </si>
  <si>
    <t>Proceso 5: Derivado de que la actualización y liberación de una versión del SIIRFE-MAC requiere de varias etapas y de una temporalidad diferente al periodo especificado en este tablero de medición (se requiere de un periodo de al menos 8 meses), no se está reportando ningún porcentaje de avance para los meses de enero y febrero de 2025.</t>
  </si>
  <si>
    <r>
      <rPr>
        <b/>
        <sz val="14"/>
        <rFont val="Arial"/>
        <family val="2"/>
      </rPr>
      <t>Proceso 2</t>
    </r>
    <r>
      <rPr>
        <sz val="14"/>
        <rFont val="Arial"/>
        <family val="2"/>
      </rPr>
      <t>. Las estrategias de Información se refieren a los temas de Vigencia de las Credenciales 2024 (PEEPJF y PEL), Voto anticipado (PEEPJF y PEL) y Atención a personas ciudadanas mexicanas repatriadas.</t>
    </r>
  </si>
  <si>
    <r>
      <rPr>
        <b/>
        <sz val="14"/>
        <rFont val="Arial"/>
        <family val="2"/>
      </rPr>
      <t>Objetivo 1 y 3</t>
    </r>
    <r>
      <rPr>
        <sz val="14"/>
        <rFont val="Arial"/>
        <family val="2"/>
      </rPr>
      <t>: No se presentaron cursos de capacitación para el mes de enero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</si>
</sst>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9" fontId="28" fillId="2" borderId="1" xfId="4" applyNumberFormat="1" applyFont="1" applyFill="1" applyBorder="1" applyAlignment="1">
      <alignment horizontal="center" vertical="center"/>
    </xf>
    <xf numFmtId="164" fontId="28" fillId="2" borderId="1" xfId="4" applyNumberFormat="1" applyFont="1" applyFill="1" applyBorder="1" applyAlignment="1">
      <alignment horizontal="center" vertical="center"/>
    </xf>
    <xf numFmtId="0" fontId="33" fillId="0" borderId="18" xfId="6" applyFont="1" applyBorder="1" applyAlignment="1">
      <alignment horizontal="center" vertical="center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4" xfId="0" applyFont="1" applyBorder="1" applyAlignment="1">
      <alignment horizontal="right" vertical="center" wrapText="1"/>
    </xf>
    <xf numFmtId="0" fontId="21" fillId="0" borderId="3" xfId="1" applyFont="1" applyBorder="1" applyAlignment="1">
      <alignment horizontal="center" vertical="center"/>
    </xf>
    <xf numFmtId="164" fontId="27" fillId="4" borderId="3" xfId="5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justify" wrapText="1"/>
    </xf>
    <xf numFmtId="0" fontId="9" fillId="0" borderId="8" xfId="0" applyFont="1" applyBorder="1" applyAlignment="1">
      <alignment horizontal="justify" vertical="justify" wrapText="1"/>
    </xf>
    <xf numFmtId="0" fontId="9" fillId="0" borderId="9" xfId="0" applyFont="1" applyBorder="1" applyAlignment="1">
      <alignment horizontal="justify" vertical="justify" wrapText="1"/>
    </xf>
    <xf numFmtId="0" fontId="9" fillId="0" borderId="10" xfId="0" applyFont="1" applyBorder="1" applyAlignment="1">
      <alignment horizontal="justify" vertical="justify" wrapText="1"/>
    </xf>
    <xf numFmtId="0" fontId="9" fillId="0" borderId="11" xfId="0" applyFont="1" applyBorder="1" applyAlignment="1">
      <alignment horizontal="justify" vertical="justify" wrapText="1"/>
    </xf>
    <xf numFmtId="0" fontId="9" fillId="0" borderId="12" xfId="0" applyFont="1" applyBorder="1" applyAlignment="1">
      <alignment horizontal="justify" vertical="justify" wrapText="1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abSelected="1" topLeftCell="A14" zoomScale="70" zoomScaleNormal="70" zoomScaleSheetLayoutView="108" zoomScalePageLayoutView="10" workbookViewId="0">
      <selection activeCell="B23" sqref="B23:I24"/>
    </sheetView>
  </sheetViews>
  <sheetFormatPr baseColWidth="10" defaultColWidth="11.453125" defaultRowHeight="30" customHeight="1" x14ac:dyDescent="0.35"/>
  <cols>
    <col min="1" max="1" width="10.36328125" style="2" customWidth="1"/>
    <col min="2" max="2" width="40" style="16" customWidth="1"/>
    <col min="3" max="3" width="35.6328125" style="2" customWidth="1"/>
    <col min="4" max="4" width="18.6328125" style="2" customWidth="1"/>
    <col min="5" max="5" width="14" style="2" customWidth="1"/>
    <col min="6" max="6" width="29.453125" style="2" customWidth="1"/>
    <col min="7" max="9" width="13.632812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1</v>
      </c>
    </row>
    <row r="3" spans="1:10" ht="35.25" customHeight="1" x14ac:dyDescent="0.35">
      <c r="A3" s="56" t="s">
        <v>81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5.25" customHeight="1" x14ac:dyDescent="0.35"/>
    <row r="5" spans="1:10" ht="18" customHeight="1" x14ac:dyDescent="0.35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7" t="s">
        <v>3</v>
      </c>
    </row>
    <row r="6" spans="1:10" ht="18" x14ac:dyDescent="0.35">
      <c r="A6" s="58" t="s">
        <v>4</v>
      </c>
      <c r="B6" s="58"/>
      <c r="C6" s="58" t="s">
        <v>5</v>
      </c>
      <c r="D6" s="58"/>
      <c r="E6" s="58"/>
      <c r="F6" s="40"/>
      <c r="G6" s="58">
        <v>2025</v>
      </c>
      <c r="H6" s="58"/>
      <c r="I6" s="58"/>
      <c r="J6" s="57"/>
    </row>
    <row r="7" spans="1:10" s="4" customFormat="1" ht="27" customHeigh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76</v>
      </c>
      <c r="H7" s="3" t="s">
        <v>77</v>
      </c>
      <c r="I7" s="3" t="s">
        <v>78</v>
      </c>
      <c r="J7" s="57"/>
    </row>
    <row r="8" spans="1:10" s="4" customFormat="1" ht="89.4" customHeight="1" x14ac:dyDescent="0.25">
      <c r="A8" s="51">
        <v>1</v>
      </c>
      <c r="B8" s="51" t="s">
        <v>12</v>
      </c>
      <c r="C8" s="51" t="s">
        <v>13</v>
      </c>
      <c r="D8" s="51" t="s">
        <v>14</v>
      </c>
      <c r="E8" s="52">
        <v>95</v>
      </c>
      <c r="F8" s="39" t="s">
        <v>15</v>
      </c>
      <c r="G8" s="41">
        <v>0</v>
      </c>
      <c r="H8" s="48">
        <v>656275.5</v>
      </c>
      <c r="I8" s="41">
        <v>0</v>
      </c>
      <c r="J8" s="49">
        <f>IFERROR((SUM(G8:I8)/SUM(G9:I9)),0)</f>
        <v>98.613899323816682</v>
      </c>
    </row>
    <row r="9" spans="1:10" s="4" customFormat="1" ht="91.25" customHeight="1" thickBot="1" x14ac:dyDescent="0.3">
      <c r="A9" s="51"/>
      <c r="B9" s="51"/>
      <c r="C9" s="51"/>
      <c r="D9" s="51"/>
      <c r="E9" s="52"/>
      <c r="F9" s="39" t="s">
        <v>16</v>
      </c>
      <c r="G9" s="42">
        <v>0</v>
      </c>
      <c r="H9" s="42">
        <v>6655</v>
      </c>
      <c r="I9" s="42">
        <v>0</v>
      </c>
      <c r="J9" s="50"/>
    </row>
    <row r="10" spans="1:10" s="7" customFormat="1" ht="9" customHeight="1" thickTop="1" x14ac:dyDescent="0.25">
      <c r="A10" s="67"/>
      <c r="B10" s="68"/>
      <c r="C10" s="68"/>
      <c r="D10" s="68"/>
      <c r="E10" s="68"/>
      <c r="F10" s="68"/>
      <c r="G10" s="68"/>
      <c r="H10" s="68"/>
      <c r="I10" s="68"/>
      <c r="J10" s="6"/>
    </row>
    <row r="11" spans="1:10" s="7" customFormat="1" ht="36" x14ac:dyDescent="0.25">
      <c r="A11" s="51">
        <v>2</v>
      </c>
      <c r="B11" s="51" t="s">
        <v>17</v>
      </c>
      <c r="C11" s="51" t="s">
        <v>18</v>
      </c>
      <c r="D11" s="52" t="s">
        <v>19</v>
      </c>
      <c r="E11" s="53">
        <v>0.95</v>
      </c>
      <c r="F11" s="43" t="s">
        <v>20</v>
      </c>
      <c r="G11" s="41">
        <v>0</v>
      </c>
      <c r="H11" s="41">
        <v>0</v>
      </c>
      <c r="I11" s="41">
        <v>0</v>
      </c>
      <c r="J11" s="54">
        <f>IFERROR((SUM(G11:I11)/SUM(G12:I12)),0)</f>
        <v>0</v>
      </c>
    </row>
    <row r="12" spans="1:10" s="7" customFormat="1" ht="36" x14ac:dyDescent="0.25">
      <c r="A12" s="51"/>
      <c r="B12" s="51"/>
      <c r="C12" s="51"/>
      <c r="D12" s="52"/>
      <c r="E12" s="53"/>
      <c r="F12" s="43" t="s">
        <v>21</v>
      </c>
      <c r="G12" s="44">
        <v>0</v>
      </c>
      <c r="H12" s="44">
        <v>0</v>
      </c>
      <c r="I12" s="44">
        <v>0</v>
      </c>
      <c r="J12" s="54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75</v>
      </c>
      <c r="C14" s="43" t="s">
        <v>22</v>
      </c>
      <c r="D14" s="5" t="s">
        <v>23</v>
      </c>
      <c r="E14" s="21">
        <v>0.95</v>
      </c>
      <c r="F14" s="43" t="s">
        <v>22</v>
      </c>
      <c r="G14" s="46">
        <v>0</v>
      </c>
      <c r="H14" s="47">
        <v>0.98699999999999999</v>
      </c>
      <c r="I14" s="46">
        <v>0</v>
      </c>
      <c r="J14" s="45">
        <f>IFERROR(AVERAGE(G14:I14),0)</f>
        <v>0.32900000000000001</v>
      </c>
    </row>
    <row r="15" spans="1:10" ht="30" customHeight="1" thickTop="1" x14ac:dyDescent="0.35"/>
    <row r="16" spans="1:10" ht="15" customHeight="1" x14ac:dyDescent="0.4">
      <c r="C16" s="69" t="s">
        <v>24</v>
      </c>
      <c r="D16" s="69"/>
      <c r="E16" s="69"/>
      <c r="F16" s="18"/>
    </row>
    <row r="17" spans="2:9" ht="15" customHeight="1" x14ac:dyDescent="0.35">
      <c r="C17" s="11"/>
      <c r="D17" s="12" t="s">
        <v>25</v>
      </c>
      <c r="E17" s="12"/>
      <c r="F17" s="12"/>
    </row>
    <row r="18" spans="2:9" ht="15" customHeight="1" x14ac:dyDescent="0.35">
      <c r="C18" s="13"/>
      <c r="D18" s="12" t="s">
        <v>26</v>
      </c>
      <c r="E18" s="12"/>
      <c r="F18" s="12"/>
    </row>
    <row r="19" spans="2:9" ht="15" customHeight="1" x14ac:dyDescent="0.35">
      <c r="C19" s="14"/>
      <c r="D19" s="12" t="s">
        <v>27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59" t="s">
        <v>28</v>
      </c>
      <c r="C21" s="59"/>
      <c r="D21" s="59"/>
      <c r="E21" s="59"/>
      <c r="F21" s="59"/>
      <c r="G21" s="59"/>
      <c r="H21" s="59"/>
      <c r="I21" s="60"/>
    </row>
    <row r="22" spans="2:9" ht="30" customHeight="1" thickTop="1" thickBot="1" x14ac:dyDescent="0.4">
      <c r="B22" s="59" t="s">
        <v>29</v>
      </c>
      <c r="C22" s="59"/>
      <c r="D22" s="59"/>
      <c r="E22" s="59"/>
      <c r="F22" s="59"/>
      <c r="G22" s="59"/>
      <c r="H22" s="59"/>
      <c r="I22" s="60"/>
    </row>
    <row r="23" spans="2:9" ht="30" customHeight="1" thickTop="1" x14ac:dyDescent="0.35">
      <c r="B23" s="61" t="s">
        <v>84</v>
      </c>
      <c r="C23" s="62"/>
      <c r="D23" s="62"/>
      <c r="E23" s="62"/>
      <c r="F23" s="62"/>
      <c r="G23" s="62"/>
      <c r="H23" s="62"/>
      <c r="I23" s="63"/>
    </row>
    <row r="24" spans="2:9" ht="30" customHeight="1" thickBot="1" x14ac:dyDescent="0.4">
      <c r="B24" s="64"/>
      <c r="C24" s="65"/>
      <c r="D24" s="65"/>
      <c r="E24" s="65"/>
      <c r="F24" s="65"/>
      <c r="G24" s="65"/>
      <c r="H24" s="65"/>
      <c r="I24" s="66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B22:I22"/>
    <mergeCell ref="B23:I24"/>
    <mergeCell ref="A10:I10"/>
    <mergeCell ref="C16:E16"/>
    <mergeCell ref="B21:I21"/>
    <mergeCell ref="A1:J1"/>
    <mergeCell ref="A3:J3"/>
    <mergeCell ref="J5:J7"/>
    <mergeCell ref="A6:B6"/>
    <mergeCell ref="C6:E6"/>
    <mergeCell ref="A5:I5"/>
    <mergeCell ref="G6:I6"/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</mergeCells>
  <phoneticPr fontId="16" type="noConversion"/>
  <conditionalFormatting sqref="J8">
    <cfRule type="cellIs" dxfId="37" priority="1" operator="greaterThan">
      <formula>95%</formula>
    </cfRule>
    <cfRule type="cellIs" dxfId="36" priority="2" operator="greaterThanOrEqual">
      <formula>90%</formula>
    </cfRule>
    <cfRule type="cellIs" dxfId="35" priority="3" operator="lessThan">
      <formula>89.99%</formula>
    </cfRule>
  </conditionalFormatting>
  <conditionalFormatting sqref="J11">
    <cfRule type="cellIs" dxfId="34" priority="7" operator="greaterThan">
      <formula>95%</formula>
    </cfRule>
    <cfRule type="cellIs" dxfId="33" priority="8" operator="greaterThanOrEqual">
      <formula>90%</formula>
    </cfRule>
    <cfRule type="cellIs" dxfId="32" priority="9" operator="lessThan">
      <formula>89.99%</formula>
    </cfRule>
  </conditionalFormatting>
  <conditionalFormatting sqref="J14">
    <cfRule type="cellIs" dxfId="31" priority="4" operator="between">
      <formula>90.5%</formula>
      <formula>1</formula>
    </cfRule>
    <cfRule type="cellIs" dxfId="30" priority="5" operator="between">
      <formula>90%</formula>
      <formula>90.4</formula>
    </cfRule>
    <cfRule type="cellIs" dxfId="29" priority="6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topLeftCell="A21" zoomScaleNormal="100" workbookViewId="0">
      <selection activeCell="E14" sqref="E14:E15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36328125" style="22" customWidth="1"/>
    <col min="4" max="4" width="12.90625" style="22" customWidth="1"/>
    <col min="5" max="5" width="9.08984375" style="22" bestFit="1" customWidth="1"/>
    <col min="6" max="6" width="22.3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70" t="s">
        <v>1</v>
      </c>
      <c r="H2" s="70"/>
      <c r="I2" s="70"/>
      <c r="J2" s="70"/>
    </row>
    <row r="3" spans="1:12" ht="30" customHeight="1" thickTop="1" thickBot="1" x14ac:dyDescent="0.3">
      <c r="A3" s="83" t="s">
        <v>80</v>
      </c>
      <c r="B3" s="84"/>
      <c r="C3" s="84"/>
      <c r="D3" s="84"/>
      <c r="E3" s="84"/>
      <c r="F3" s="84"/>
      <c r="G3" s="84"/>
      <c r="H3" s="84"/>
      <c r="I3" s="84"/>
      <c r="J3" s="85"/>
      <c r="L3" s="23"/>
    </row>
    <row r="4" spans="1:12" ht="17.25" customHeight="1" thickTop="1" thickBot="1" x14ac:dyDescent="0.3">
      <c r="A4" s="86"/>
      <c r="B4" s="24" t="s">
        <v>4</v>
      </c>
      <c r="C4" s="88" t="s">
        <v>5</v>
      </c>
      <c r="D4" s="88"/>
      <c r="E4" s="88"/>
      <c r="F4" s="88"/>
      <c r="G4" s="89">
        <v>2025</v>
      </c>
      <c r="H4" s="89"/>
      <c r="I4" s="89"/>
      <c r="J4" s="87"/>
    </row>
    <row r="5" spans="1:12" s="28" customFormat="1" ht="29.25" customHeight="1" thickTop="1" thickBot="1" x14ac:dyDescent="0.3">
      <c r="A5" s="86"/>
      <c r="B5" s="26" t="s">
        <v>30</v>
      </c>
      <c r="C5" s="26" t="s">
        <v>8</v>
      </c>
      <c r="D5" s="26" t="s">
        <v>31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7"/>
    </row>
    <row r="6" spans="1:12" s="28" customFormat="1" ht="55.25" customHeight="1" thickTop="1" thickBot="1" x14ac:dyDescent="0.3">
      <c r="A6" s="71">
        <v>1</v>
      </c>
      <c r="B6" s="73" t="s">
        <v>32</v>
      </c>
      <c r="C6" s="74" t="s">
        <v>33</v>
      </c>
      <c r="D6" s="75" t="s">
        <v>19</v>
      </c>
      <c r="E6" s="76">
        <v>0.85</v>
      </c>
      <c r="F6" s="29" t="s">
        <v>34</v>
      </c>
      <c r="G6" s="30">
        <v>0</v>
      </c>
      <c r="H6" s="30">
        <v>0</v>
      </c>
      <c r="I6" s="30">
        <v>0</v>
      </c>
      <c r="J6" s="72">
        <f>IFERROR(SUM(G6:I6)/SUM(G7:I7),0)</f>
        <v>0</v>
      </c>
    </row>
    <row r="7" spans="1:12" s="28" customFormat="1" ht="56" customHeight="1" thickTop="1" thickBot="1" x14ac:dyDescent="0.3">
      <c r="A7" s="71"/>
      <c r="B7" s="73"/>
      <c r="C7" s="74"/>
      <c r="D7" s="75"/>
      <c r="E7" s="76"/>
      <c r="F7" s="29" t="s">
        <v>35</v>
      </c>
      <c r="G7" s="31">
        <v>0</v>
      </c>
      <c r="H7" s="31">
        <v>0</v>
      </c>
      <c r="I7" s="31">
        <v>0</v>
      </c>
      <c r="J7" s="72"/>
    </row>
    <row r="8" spans="1:12" s="32" customFormat="1" ht="35.4" customHeight="1" thickTop="1" thickBot="1" x14ac:dyDescent="0.3">
      <c r="A8" s="71">
        <v>2</v>
      </c>
      <c r="B8" s="73" t="s">
        <v>32</v>
      </c>
      <c r="C8" s="74" t="s">
        <v>36</v>
      </c>
      <c r="D8" s="75" t="s">
        <v>19</v>
      </c>
      <c r="E8" s="76">
        <v>0.85</v>
      </c>
      <c r="F8" s="29" t="s">
        <v>37</v>
      </c>
      <c r="G8" s="30">
        <v>0</v>
      </c>
      <c r="H8" s="30">
        <v>0</v>
      </c>
      <c r="I8" s="30">
        <v>0</v>
      </c>
      <c r="J8" s="72">
        <f>IFERROR(SUM(G8:I8)/SUM(G9:I9),0)</f>
        <v>0</v>
      </c>
    </row>
    <row r="9" spans="1:12" s="32" customFormat="1" ht="60.65" customHeight="1" thickTop="1" thickBot="1" x14ac:dyDescent="0.3">
      <c r="A9" s="71"/>
      <c r="B9" s="73"/>
      <c r="C9" s="74"/>
      <c r="D9" s="75"/>
      <c r="E9" s="76"/>
      <c r="F9" s="29" t="s">
        <v>38</v>
      </c>
      <c r="G9" s="31">
        <v>0</v>
      </c>
      <c r="H9" s="31">
        <v>0</v>
      </c>
      <c r="I9" s="31">
        <v>0</v>
      </c>
      <c r="J9" s="72"/>
    </row>
    <row r="10" spans="1:12" s="32" customFormat="1" ht="50.15" customHeight="1" thickTop="1" thickBot="1" x14ac:dyDescent="0.3">
      <c r="A10" s="71">
        <v>3</v>
      </c>
      <c r="B10" s="73" t="s">
        <v>32</v>
      </c>
      <c r="C10" s="74" t="s">
        <v>39</v>
      </c>
      <c r="D10" s="75" t="s">
        <v>19</v>
      </c>
      <c r="E10" s="76">
        <v>0.85</v>
      </c>
      <c r="F10" s="29" t="s">
        <v>40</v>
      </c>
      <c r="G10" s="30">
        <v>0</v>
      </c>
      <c r="H10" s="30">
        <v>0</v>
      </c>
      <c r="I10" s="30">
        <v>0</v>
      </c>
      <c r="J10" s="72">
        <f>IFERROR(SUM(G10:I10)/SUM(G11:I11),0)</f>
        <v>0</v>
      </c>
    </row>
    <row r="11" spans="1:12" s="32" customFormat="1" ht="50.15" customHeight="1" thickTop="1" thickBot="1" x14ac:dyDescent="0.3">
      <c r="A11" s="71"/>
      <c r="B11" s="73"/>
      <c r="C11" s="74"/>
      <c r="D11" s="75"/>
      <c r="E11" s="76"/>
      <c r="F11" s="29" t="s">
        <v>41</v>
      </c>
      <c r="G11" s="31">
        <v>0</v>
      </c>
      <c r="H11" s="31">
        <v>0</v>
      </c>
      <c r="I11" s="31">
        <v>0</v>
      </c>
      <c r="J11" s="72"/>
    </row>
    <row r="12" spans="1:12" s="32" customFormat="1" ht="47" thickTop="1" thickBot="1" x14ac:dyDescent="0.3">
      <c r="A12" s="71">
        <v>4</v>
      </c>
      <c r="B12" s="73" t="s">
        <v>32</v>
      </c>
      <c r="C12" s="74" t="s">
        <v>42</v>
      </c>
      <c r="D12" s="75" t="s">
        <v>43</v>
      </c>
      <c r="E12" s="76">
        <v>0.85</v>
      </c>
      <c r="F12" s="29" t="s">
        <v>44</v>
      </c>
      <c r="G12" s="30">
        <v>0</v>
      </c>
      <c r="H12" s="30">
        <v>0</v>
      </c>
      <c r="I12" s="30">
        <v>0</v>
      </c>
      <c r="J12" s="72">
        <f>IFERROR(SUM(G12:I12)/SUM(G13:I13),0)</f>
        <v>0</v>
      </c>
    </row>
    <row r="13" spans="1:12" s="32" customFormat="1" ht="47" thickTop="1" thickBot="1" x14ac:dyDescent="0.3">
      <c r="A13" s="71"/>
      <c r="B13" s="73"/>
      <c r="C13" s="74"/>
      <c r="D13" s="75"/>
      <c r="E13" s="76"/>
      <c r="F13" s="29" t="s">
        <v>45</v>
      </c>
      <c r="G13" s="31">
        <v>0</v>
      </c>
      <c r="H13" s="31">
        <v>0</v>
      </c>
      <c r="I13" s="31">
        <v>0</v>
      </c>
      <c r="J13" s="72"/>
    </row>
    <row r="14" spans="1:12" s="32" customFormat="1" ht="50.15" customHeight="1" thickTop="1" thickBot="1" x14ac:dyDescent="0.3">
      <c r="A14" s="71">
        <v>5</v>
      </c>
      <c r="B14" s="73" t="s">
        <v>46</v>
      </c>
      <c r="C14" s="74" t="s">
        <v>47</v>
      </c>
      <c r="D14" s="75" t="s">
        <v>48</v>
      </c>
      <c r="E14" s="76">
        <f>'[1]PANEL DE CONTROL DISTRITAL'!G21</f>
        <v>1</v>
      </c>
      <c r="F14" s="29" t="s">
        <v>49</v>
      </c>
      <c r="G14" s="30">
        <v>0</v>
      </c>
      <c r="H14" s="30">
        <v>0</v>
      </c>
      <c r="I14" s="30">
        <v>0</v>
      </c>
      <c r="J14" s="72">
        <f>IFERROR(SUM(G14:I14)/SUM(G15:I15),0)</f>
        <v>0</v>
      </c>
    </row>
    <row r="15" spans="1:12" s="32" customFormat="1" ht="50.15" customHeight="1" thickTop="1" thickBot="1" x14ac:dyDescent="0.3">
      <c r="A15" s="71"/>
      <c r="B15" s="73"/>
      <c r="C15" s="74"/>
      <c r="D15" s="75"/>
      <c r="E15" s="76"/>
      <c r="F15" s="29" t="s">
        <v>50</v>
      </c>
      <c r="G15" s="31">
        <v>0</v>
      </c>
      <c r="H15" s="31">
        <v>0</v>
      </c>
      <c r="I15" s="31">
        <v>0</v>
      </c>
      <c r="J15" s="72"/>
    </row>
    <row r="16" spans="1:12" ht="50.15" customHeight="1" thickTop="1" thickBot="1" x14ac:dyDescent="0.3">
      <c r="A16" s="71">
        <v>6</v>
      </c>
      <c r="B16" s="73" t="s">
        <v>51</v>
      </c>
      <c r="C16" s="74" t="s">
        <v>52</v>
      </c>
      <c r="D16" s="75" t="s">
        <v>53</v>
      </c>
      <c r="E16" s="76">
        <v>1</v>
      </c>
      <c r="F16" s="29" t="s">
        <v>54</v>
      </c>
      <c r="G16" s="30">
        <v>2</v>
      </c>
      <c r="H16" s="30">
        <v>5</v>
      </c>
      <c r="I16" s="30">
        <v>0</v>
      </c>
      <c r="J16" s="72">
        <f>IFERROR(SUM(G16:I16)/SUM(G17:I17),0)</f>
        <v>1</v>
      </c>
    </row>
    <row r="17" spans="1:10" ht="50.15" customHeight="1" thickTop="1" thickBot="1" x14ac:dyDescent="0.3">
      <c r="A17" s="71"/>
      <c r="B17" s="73"/>
      <c r="C17" s="74"/>
      <c r="D17" s="75"/>
      <c r="E17" s="76"/>
      <c r="F17" s="37" t="s">
        <v>55</v>
      </c>
      <c r="G17" s="38">
        <v>2</v>
      </c>
      <c r="H17" s="38">
        <v>5</v>
      </c>
      <c r="I17" s="38">
        <v>0</v>
      </c>
      <c r="J17" s="72"/>
    </row>
    <row r="18" spans="1:10" ht="39.65" customHeight="1" thickTop="1" thickBot="1" x14ac:dyDescent="0.3">
      <c r="A18" s="71">
        <v>7</v>
      </c>
      <c r="B18" s="73" t="s">
        <v>51</v>
      </c>
      <c r="C18" s="74" t="s">
        <v>56</v>
      </c>
      <c r="D18" s="75" t="s">
        <v>14</v>
      </c>
      <c r="E18" s="76">
        <v>0.96</v>
      </c>
      <c r="F18" s="29" t="s">
        <v>57</v>
      </c>
      <c r="G18" s="30">
        <v>0</v>
      </c>
      <c r="H18" s="30">
        <v>6624</v>
      </c>
      <c r="I18" s="30">
        <v>0</v>
      </c>
      <c r="J18" s="72">
        <f>IFERROR(SUM(G18:I18)/SUM(G19:I19),0)</f>
        <v>0.99534184823441019</v>
      </c>
    </row>
    <row r="19" spans="1:10" ht="36.65" customHeight="1" thickTop="1" thickBot="1" x14ac:dyDescent="0.3">
      <c r="A19" s="71"/>
      <c r="B19" s="73"/>
      <c r="C19" s="74"/>
      <c r="D19" s="75"/>
      <c r="E19" s="76"/>
      <c r="F19" s="29" t="s">
        <v>58</v>
      </c>
      <c r="G19" s="31">
        <v>0</v>
      </c>
      <c r="H19" s="31">
        <v>6655</v>
      </c>
      <c r="I19" s="31">
        <v>0</v>
      </c>
      <c r="J19" s="72"/>
    </row>
    <row r="20" spans="1:10" ht="15.75" customHeight="1" thickTop="1" x14ac:dyDescent="0.25">
      <c r="B20" s="22" t="s">
        <v>59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25</v>
      </c>
      <c r="F21" s="36"/>
    </row>
    <row r="22" spans="1:10" ht="30" customHeight="1" x14ac:dyDescent="0.25">
      <c r="C22" s="13"/>
      <c r="D22" s="12" t="s">
        <v>26</v>
      </c>
      <c r="F22" s="36"/>
    </row>
    <row r="23" spans="1:10" ht="30" customHeight="1" x14ac:dyDescent="0.25">
      <c r="C23" s="14"/>
      <c r="D23" s="12" t="s">
        <v>27</v>
      </c>
      <c r="F23" s="36"/>
    </row>
    <row r="24" spans="1:10" ht="30" customHeight="1" thickBot="1" x14ac:dyDescent="0.3"/>
    <row r="25" spans="1:10" ht="30" customHeight="1" thickTop="1" thickBot="1" x14ac:dyDescent="0.3">
      <c r="B25" s="59" t="s">
        <v>28</v>
      </c>
      <c r="C25" s="59"/>
      <c r="D25" s="59"/>
      <c r="E25" s="59"/>
      <c r="F25" s="59"/>
      <c r="G25" s="59"/>
      <c r="H25" s="59"/>
      <c r="I25" s="60"/>
    </row>
    <row r="26" spans="1:10" ht="30" customHeight="1" thickTop="1" thickBot="1" x14ac:dyDescent="0.3">
      <c r="B26" s="59" t="s">
        <v>29</v>
      </c>
      <c r="C26" s="59"/>
      <c r="D26" s="59"/>
      <c r="E26" s="59"/>
      <c r="F26" s="59"/>
      <c r="G26" s="59"/>
      <c r="H26" s="59"/>
      <c r="I26" s="60"/>
    </row>
    <row r="27" spans="1:10" ht="30" customHeight="1" thickTop="1" x14ac:dyDescent="0.25">
      <c r="B27" s="77" t="s">
        <v>82</v>
      </c>
      <c r="C27" s="78"/>
      <c r="D27" s="78"/>
      <c r="E27" s="78"/>
      <c r="F27" s="78"/>
      <c r="G27" s="78"/>
      <c r="H27" s="78"/>
      <c r="I27" s="79"/>
    </row>
    <row r="28" spans="1:10" ht="30" customHeight="1" thickBot="1" x14ac:dyDescent="0.3">
      <c r="B28" s="80"/>
      <c r="C28" s="81"/>
      <c r="D28" s="81"/>
      <c r="E28" s="81"/>
      <c r="F28" s="81"/>
      <c r="G28" s="81"/>
      <c r="H28" s="81"/>
      <c r="I28" s="82"/>
    </row>
    <row r="29" spans="1:10" ht="30" customHeight="1" thickTop="1" x14ac:dyDescent="0.25"/>
  </sheetData>
  <mergeCells count="52"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  <mergeCell ref="B6:B7"/>
    <mergeCell ref="C6:C7"/>
    <mergeCell ref="D6:D7"/>
    <mergeCell ref="E6:E7"/>
    <mergeCell ref="A14:A15"/>
    <mergeCell ref="B14:B15"/>
    <mergeCell ref="C14:C15"/>
    <mergeCell ref="D14:D15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topLeftCell="A8" zoomScaleNormal="100" workbookViewId="0">
      <selection activeCell="H15" sqref="H15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08984375" style="22" bestFit="1" customWidth="1"/>
    <col min="3" max="3" width="21" style="22" customWidth="1"/>
    <col min="4" max="4" width="12.90625" style="22" customWidth="1"/>
    <col min="5" max="5" width="12.36328125" style="22" customWidth="1"/>
    <col min="6" max="6" width="14.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70" t="s">
        <v>1</v>
      </c>
      <c r="H2" s="70"/>
      <c r="I2" s="70"/>
      <c r="J2" s="70"/>
    </row>
    <row r="3" spans="1:12" ht="30" customHeight="1" thickTop="1" thickBot="1" x14ac:dyDescent="0.3">
      <c r="A3" s="83" t="s">
        <v>79</v>
      </c>
      <c r="B3" s="84"/>
      <c r="C3" s="84"/>
      <c r="D3" s="84"/>
      <c r="E3" s="84"/>
      <c r="F3" s="84"/>
      <c r="G3" s="84"/>
      <c r="H3" s="84"/>
      <c r="I3" s="84"/>
      <c r="J3" s="85"/>
      <c r="L3" s="23"/>
    </row>
    <row r="4" spans="1:12" ht="17.25" customHeight="1" thickTop="1" thickBot="1" x14ac:dyDescent="0.3">
      <c r="A4" s="86"/>
      <c r="B4" s="24" t="s">
        <v>4</v>
      </c>
      <c r="C4" s="88" t="s">
        <v>5</v>
      </c>
      <c r="D4" s="88"/>
      <c r="E4" s="88"/>
      <c r="F4" s="88"/>
      <c r="G4" s="89">
        <v>2025</v>
      </c>
      <c r="H4" s="89"/>
      <c r="I4" s="89"/>
      <c r="J4" s="87"/>
    </row>
    <row r="5" spans="1:12" s="28" customFormat="1" ht="29.25" customHeight="1" thickTop="1" thickBot="1" x14ac:dyDescent="0.3">
      <c r="A5" s="86"/>
      <c r="B5" s="26" t="s">
        <v>30</v>
      </c>
      <c r="C5" s="26" t="s">
        <v>8</v>
      </c>
      <c r="D5" s="26" t="s">
        <v>60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7"/>
    </row>
    <row r="6" spans="1:12" s="28" customFormat="1" ht="55.25" customHeight="1" thickTop="1" thickBot="1" x14ac:dyDescent="0.3">
      <c r="A6" s="71">
        <v>1</v>
      </c>
      <c r="B6" s="73" t="s">
        <v>61</v>
      </c>
      <c r="C6" s="74" t="s">
        <v>62</v>
      </c>
      <c r="D6" s="75" t="s">
        <v>63</v>
      </c>
      <c r="E6" s="76">
        <v>1</v>
      </c>
      <c r="F6" s="29" t="s">
        <v>64</v>
      </c>
      <c r="G6" s="30">
        <v>29</v>
      </c>
      <c r="H6" s="30">
        <v>24</v>
      </c>
      <c r="I6" s="30">
        <v>0</v>
      </c>
      <c r="J6" s="72">
        <f>IFERROR(SUM(G6:I6)/SUM(G7:I7),0)</f>
        <v>0.96363636363636362</v>
      </c>
    </row>
    <row r="7" spans="1:12" s="28" customFormat="1" ht="56" customHeight="1" thickTop="1" thickBot="1" x14ac:dyDescent="0.3">
      <c r="A7" s="71"/>
      <c r="B7" s="73"/>
      <c r="C7" s="74"/>
      <c r="D7" s="75"/>
      <c r="E7" s="76"/>
      <c r="F7" s="29" t="s">
        <v>65</v>
      </c>
      <c r="G7" s="31">
        <v>36</v>
      </c>
      <c r="H7" s="31">
        <v>19</v>
      </c>
      <c r="I7" s="31">
        <v>0</v>
      </c>
      <c r="J7" s="72"/>
    </row>
    <row r="8" spans="1:12" s="32" customFormat="1" ht="44" customHeight="1" thickTop="1" thickBot="1" x14ac:dyDescent="0.3">
      <c r="A8" s="71">
        <v>2</v>
      </c>
      <c r="B8" s="73" t="s">
        <v>61</v>
      </c>
      <c r="C8" s="74" t="s">
        <v>66</v>
      </c>
      <c r="D8" s="75" t="s">
        <v>43</v>
      </c>
      <c r="E8" s="76">
        <v>1</v>
      </c>
      <c r="F8" s="29" t="s">
        <v>67</v>
      </c>
      <c r="G8" s="30">
        <v>4</v>
      </c>
      <c r="H8" s="30">
        <v>1</v>
      </c>
      <c r="I8" s="30">
        <v>0</v>
      </c>
      <c r="J8" s="72">
        <f>IFERROR(SUM(G8:I8)/SUM(G9:I9),0)</f>
        <v>1</v>
      </c>
    </row>
    <row r="9" spans="1:12" s="32" customFormat="1" ht="41.4" customHeight="1" thickTop="1" thickBot="1" x14ac:dyDescent="0.3">
      <c r="A9" s="71"/>
      <c r="B9" s="73"/>
      <c r="C9" s="74"/>
      <c r="D9" s="75"/>
      <c r="E9" s="76"/>
      <c r="F9" s="29" t="s">
        <v>68</v>
      </c>
      <c r="G9" s="31">
        <v>4</v>
      </c>
      <c r="H9" s="31">
        <v>1</v>
      </c>
      <c r="I9" s="31">
        <v>0</v>
      </c>
      <c r="J9" s="72"/>
    </row>
    <row r="10" spans="1:12" s="32" customFormat="1" ht="50.15" customHeight="1" thickTop="1" thickBot="1" x14ac:dyDescent="0.3">
      <c r="A10" s="71">
        <v>3</v>
      </c>
      <c r="B10" s="73" t="s">
        <v>69</v>
      </c>
      <c r="C10" s="74" t="s">
        <v>70</v>
      </c>
      <c r="D10" s="75" t="s">
        <v>71</v>
      </c>
      <c r="E10" s="76">
        <v>1</v>
      </c>
      <c r="F10" s="29" t="s">
        <v>72</v>
      </c>
      <c r="G10" s="30"/>
      <c r="H10" s="30"/>
      <c r="I10" s="30">
        <v>0</v>
      </c>
      <c r="J10" s="72">
        <f>IFERROR(SUM(G10:I10)/SUM(G11:I11),0)</f>
        <v>0</v>
      </c>
    </row>
    <row r="11" spans="1:12" s="32" customFormat="1" ht="50.15" customHeight="1" thickTop="1" thickBot="1" x14ac:dyDescent="0.3">
      <c r="A11" s="71"/>
      <c r="B11" s="73"/>
      <c r="C11" s="74"/>
      <c r="D11" s="75"/>
      <c r="E11" s="76"/>
      <c r="F11" s="29" t="s">
        <v>73</v>
      </c>
      <c r="G11" s="31"/>
      <c r="H11" s="31"/>
      <c r="I11" s="31">
        <v>0</v>
      </c>
      <c r="J11" s="72"/>
    </row>
    <row r="12" spans="1:12" ht="15.75" customHeight="1" thickTop="1" x14ac:dyDescent="0.25">
      <c r="B12" s="22" t="s">
        <v>74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25</v>
      </c>
      <c r="F13" s="36"/>
    </row>
    <row r="14" spans="1:12" ht="30" customHeight="1" x14ac:dyDescent="0.25">
      <c r="C14" s="13"/>
      <c r="D14" s="12" t="s">
        <v>26</v>
      </c>
      <c r="F14" s="36"/>
    </row>
    <row r="15" spans="1:12" ht="30" customHeight="1" x14ac:dyDescent="0.25">
      <c r="C15" s="14"/>
      <c r="D15" s="12" t="s">
        <v>27</v>
      </c>
      <c r="F15" s="36"/>
    </row>
    <row r="16" spans="1:12" ht="30" customHeight="1" thickBot="1" x14ac:dyDescent="0.3"/>
    <row r="17" spans="2:9" ht="30" customHeight="1" thickTop="1" thickBot="1" x14ac:dyDescent="0.3">
      <c r="B17" s="59" t="s">
        <v>28</v>
      </c>
      <c r="C17" s="59"/>
      <c r="D17" s="59"/>
      <c r="E17" s="59"/>
      <c r="F17" s="59"/>
      <c r="G17" s="59"/>
      <c r="H17" s="59"/>
      <c r="I17" s="60"/>
    </row>
    <row r="18" spans="2:9" ht="30" customHeight="1" thickTop="1" thickBot="1" x14ac:dyDescent="0.3">
      <c r="B18" s="59" t="s">
        <v>29</v>
      </c>
      <c r="C18" s="59"/>
      <c r="D18" s="59"/>
      <c r="E18" s="59"/>
      <c r="F18" s="59"/>
      <c r="G18" s="59"/>
      <c r="H18" s="59"/>
      <c r="I18" s="60"/>
    </row>
    <row r="19" spans="2:9" ht="30" customHeight="1" thickTop="1" x14ac:dyDescent="0.25">
      <c r="B19" s="90" t="s">
        <v>83</v>
      </c>
      <c r="C19" s="91"/>
      <c r="D19" s="91"/>
      <c r="E19" s="91"/>
      <c r="F19" s="91"/>
      <c r="G19" s="91"/>
      <c r="H19" s="91"/>
      <c r="I19" s="92"/>
    </row>
    <row r="20" spans="2:9" ht="30" customHeight="1" thickBot="1" x14ac:dyDescent="0.3">
      <c r="B20" s="93"/>
      <c r="C20" s="94"/>
      <c r="D20" s="94"/>
      <c r="E20" s="94"/>
      <c r="F20" s="94"/>
      <c r="G20" s="94"/>
      <c r="H20" s="94"/>
      <c r="I20" s="95"/>
    </row>
    <row r="21" spans="2:9" ht="30" customHeight="1" thickTop="1" x14ac:dyDescent="0.25"/>
  </sheetData>
  <mergeCells count="28"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J8:J9"/>
    <mergeCell ref="J10:J11"/>
    <mergeCell ref="B17:I17"/>
    <mergeCell ref="A10:A11"/>
    <mergeCell ref="B10:B11"/>
    <mergeCell ref="C10:C11"/>
    <mergeCell ref="D10:D11"/>
    <mergeCell ref="E10:E11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85E0A-896A-4DE9-8F71-746092AC2565}">
  <ds:schemaRefs>
    <ds:schemaRef ds:uri="http://schemas.microsoft.com/office/2006/metadata/properties"/>
    <ds:schemaRef ds:uri="http://schemas.microsoft.com/office/infopath/2007/PartnerControls"/>
    <ds:schemaRef ds:uri="5667a92c-bc4b-46e3-9791-59a40249e89f"/>
  </ds:schemaRefs>
</ds:datastoreItem>
</file>

<file path=customXml/itemProps3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GUERRERO CORONA MARIA EUGENIA</cp:lastModifiedBy>
  <cp:revision/>
  <dcterms:created xsi:type="dcterms:W3CDTF">2017-02-09T16:44:50Z</dcterms:created>
  <dcterms:modified xsi:type="dcterms:W3CDTF">2025-03-12T20:16:24Z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